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980" windowWidth="26115" windowHeight="4755" tabRatio="926"/>
  </bookViews>
  <sheets>
    <sheet name="2.Финанс.исполнение ГП РО" sheetId="9" r:id="rId1"/>
  </sheets>
  <definedNames>
    <definedName name="_xlnm._FilterDatabase" localSheetId="0" hidden="1">'2.Финанс.исполнение ГП РО'!$A$4:$L$35</definedName>
    <definedName name="_xlnm.Print_Area" localSheetId="0">'2.Финанс.исполнение ГП РО'!$A$1:$L$35</definedName>
  </definedNames>
  <calcPr calcId="144525"/>
</workbook>
</file>

<file path=xl/calcChain.xml><?xml version="1.0" encoding="utf-8"?>
<calcChain xmlns="http://schemas.openxmlformats.org/spreadsheetml/2006/main">
  <c r="E33" i="9" l="1"/>
  <c r="D33" i="9"/>
  <c r="E32" i="9"/>
  <c r="D32" i="9"/>
  <c r="E31" i="9"/>
  <c r="D31" i="9"/>
  <c r="E29" i="9"/>
  <c r="D29" i="9"/>
  <c r="E27" i="9"/>
  <c r="E28" i="9"/>
  <c r="D28" i="9"/>
  <c r="D27" i="9"/>
  <c r="E25" i="9"/>
  <c r="D25" i="9"/>
  <c r="E24" i="9"/>
  <c r="D24" i="9"/>
  <c r="E23" i="9"/>
  <c r="D23" i="9"/>
  <c r="E22" i="9"/>
  <c r="D22" i="9"/>
  <c r="E21" i="9"/>
  <c r="D21" i="9"/>
  <c r="E20" i="9"/>
  <c r="D20" i="9"/>
  <c r="E16" i="9"/>
  <c r="D16" i="9"/>
  <c r="I35" i="9" l="1"/>
  <c r="F35" i="9"/>
  <c r="H34" i="9"/>
  <c r="G34" i="9"/>
  <c r="E34" i="9"/>
  <c r="D34" i="9"/>
  <c r="I34" i="9" l="1"/>
  <c r="F34" i="9"/>
  <c r="E18" i="9" l="1"/>
  <c r="D18" i="9"/>
  <c r="I16" i="9" l="1"/>
  <c r="I33" i="9"/>
  <c r="F33" i="9"/>
  <c r="I32" i="9"/>
  <c r="F32" i="9"/>
  <c r="I31" i="9"/>
  <c r="F31" i="9"/>
  <c r="H30" i="9"/>
  <c r="G30" i="9"/>
  <c r="E30" i="9"/>
  <c r="D30" i="9"/>
  <c r="I29" i="9"/>
  <c r="F29" i="9"/>
  <c r="I28" i="9"/>
  <c r="F28" i="9"/>
  <c r="I27" i="9"/>
  <c r="F27" i="9"/>
  <c r="H26" i="9"/>
  <c r="G26" i="9"/>
  <c r="E26" i="9"/>
  <c r="D26" i="9"/>
  <c r="I25" i="9"/>
  <c r="F25" i="9"/>
  <c r="I24" i="9"/>
  <c r="F24" i="9"/>
  <c r="I23" i="9"/>
  <c r="F23" i="9"/>
  <c r="I22" i="9"/>
  <c r="F22" i="9"/>
  <c r="I21" i="9"/>
  <c r="F21" i="9"/>
  <c r="I20" i="9"/>
  <c r="F20" i="9"/>
  <c r="H19" i="9"/>
  <c r="G19" i="9"/>
  <c r="E19" i="9"/>
  <c r="D19" i="9"/>
  <c r="I18" i="9"/>
  <c r="F18" i="9"/>
  <c r="H17" i="9"/>
  <c r="E17" i="9" s="1"/>
  <c r="G17" i="9"/>
  <c r="D17" i="9" s="1"/>
  <c r="F16" i="9"/>
  <c r="H15" i="9"/>
  <c r="G15" i="9"/>
  <c r="G14" i="9" s="1"/>
  <c r="H14" i="9" l="1"/>
  <c r="E14" i="9" s="1"/>
  <c r="F30" i="9"/>
  <c r="F26" i="9"/>
  <c r="E15" i="9"/>
  <c r="I15" i="9"/>
  <c r="D15" i="9"/>
  <c r="I19" i="9"/>
  <c r="F17" i="9"/>
  <c r="I30" i="9"/>
  <c r="F19" i="9"/>
  <c r="I17" i="9"/>
  <c r="I26" i="9"/>
  <c r="F15" i="9" l="1"/>
  <c r="D14" i="9"/>
  <c r="D8" i="9" s="1"/>
  <c r="G8" i="9"/>
  <c r="G5" i="9" s="1"/>
  <c r="D5" i="9" s="1"/>
  <c r="I14" i="9"/>
  <c r="H8" i="9"/>
  <c r="I8" i="9" l="1"/>
  <c r="H5" i="9"/>
  <c r="E5" i="9" s="1"/>
  <c r="E8" i="9"/>
  <c r="F8" i="9" s="1"/>
  <c r="F14" i="9"/>
  <c r="F5" i="9" l="1"/>
  <c r="I5" i="9"/>
</calcChain>
</file>

<file path=xl/sharedStrings.xml><?xml version="1.0" encoding="utf-8"?>
<sst xmlns="http://schemas.openxmlformats.org/spreadsheetml/2006/main" count="77" uniqueCount="67">
  <si>
    <t>№ п/п</t>
  </si>
  <si>
    <t>% исполнения</t>
  </si>
  <si>
    <t>Наименование мероприятия (результата)</t>
  </si>
  <si>
    <t>ГРБС</t>
  </si>
  <si>
    <t>Информация о мероприятиях (результатах)</t>
  </si>
  <si>
    <t>всего по региональным проектам</t>
  </si>
  <si>
    <t>всего по ведомственным проектам</t>
  </si>
  <si>
    <t>1.1.</t>
  </si>
  <si>
    <t>1.2.</t>
  </si>
  <si>
    <t>1.3.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</si>
  <si>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</si>
  <si>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</si>
  <si>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</si>
  <si>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</si>
  <si>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всего по комплексам процессных мероприятий</t>
  </si>
  <si>
    <t>Итого по программе, в том числе:</t>
  </si>
  <si>
    <t>1.1.1.</t>
  </si>
  <si>
    <t>1.2.1.</t>
  </si>
  <si>
    <t xml:space="preserve">Мероприятие (результат)
</t>
  </si>
  <si>
    <t>Комплекс процессных мероприятий "Повышение эффективности управления государственным имуществом"</t>
  </si>
  <si>
    <t>Задача «Вовлечение в хозяйственный оборот (продажа, аренда) объектов недвижимости, находящихся в государственной собственности Рязанской области (за исключением земельных участков)»</t>
  </si>
  <si>
    <t>Обеспечено содержание и сохранность государственного имущества казны Рязанской области</t>
  </si>
  <si>
    <t>Проведены кадастровые работы в отношении земельных участков, находящихся в государственной собственности Рязанской области</t>
  </si>
  <si>
    <t>В отношении земельных участков, находящихся в государственной собственности Рязанской области, проведена оценка рыночного размера годовой арендной платы, рыночной стоимости</t>
  </si>
  <si>
    <t>Проведены комплексные кадастровые работы</t>
  </si>
  <si>
    <t>Проведены землеустроительные работы по установлению на местности границы между Рязанской областью и смежными с ней субъектами Российской Федерации</t>
  </si>
  <si>
    <t>Проведена оценка рыночной стоимости земельных участков сельскохозяйственного назначения, изъятых по решению суда</t>
  </si>
  <si>
    <t>Предоставлены государственные услуги (выполнены работы) по определению кадастровой стоимости объектов недвижимости</t>
  </si>
  <si>
    <t>Обеспечено внесение на депозитный счет суда денежных сумм, предназначенных для оплаты действий, связанных с рассмотрением дел в суде и признанных судом необходимыми, погашены задолженности по судебным актам, вступившим в законную силу, исполнительным документам</t>
  </si>
  <si>
    <t>1.3.1</t>
  </si>
  <si>
    <t>1.3.1.1</t>
  </si>
  <si>
    <t>1.3.2</t>
  </si>
  <si>
    <t xml:space="preserve">Задача "Содержание и охрана государственного имущества казны Рязанской области"
</t>
  </si>
  <si>
    <t>1.3.3</t>
  </si>
  <si>
    <t>Задача "Обеспечение эффективного использования земельных участков, находящихся на территории Рязанской области"</t>
  </si>
  <si>
    <t>1.3.3.1</t>
  </si>
  <si>
    <t>1.3.3.2</t>
  </si>
  <si>
    <t>1.3.3.3</t>
  </si>
  <si>
    <t>1.3.3.4</t>
  </si>
  <si>
    <t>1.3.3.5</t>
  </si>
  <si>
    <t>1.3.3.6</t>
  </si>
  <si>
    <t>1.3.4</t>
  </si>
  <si>
    <t>Задача "Осуществление деятельности по определению кадастровой стоимости объектов недвижимости на территории Рязанской области"</t>
  </si>
  <si>
    <t>1.3.4.1</t>
  </si>
  <si>
    <t>1.3.4.2</t>
  </si>
  <si>
    <t>1.3.4.3</t>
  </si>
  <si>
    <t>1.3.5</t>
  </si>
  <si>
    <t>Задача "Обеспечение эффективного исполнения государственных функций в сфере реализации государственной программы Рязанской области"</t>
  </si>
  <si>
    <t>1.3.5.1</t>
  </si>
  <si>
    <t>1.3.5.2</t>
  </si>
  <si>
    <t>1.3.5.3</t>
  </si>
  <si>
    <t>Мероприятие (результат) Обеспечена деятельность Минимущества РО</t>
  </si>
  <si>
    <t>Мероприятие (результат) Обеспечена деятельность ГКУ РО "Центр закупок Рязанской области"</t>
  </si>
  <si>
    <t>Мероприятие (результат) Обеспечена деятельность ГКУ РО "Имущественный комплекс Рязанской области"</t>
  </si>
  <si>
    <t>Минимущество РО</t>
  </si>
  <si>
    <t xml:space="preserve">Региональный проект 
</t>
  </si>
  <si>
    <t xml:space="preserve">Ведомственный проект  
</t>
  </si>
  <si>
    <t xml:space="preserve">Направление (подпрограмма) 
</t>
  </si>
  <si>
    <t>В отношении объектов недвижимого имущества, находящихся в государственной собственности Рязанской области, определена рыночная стоимость и ставка арендной платы за 1 кв. м в год</t>
  </si>
  <si>
    <t>Приобретены в государственную собственность Рязанской области земельные участки из земель сельскохозяйственного назначения</t>
  </si>
  <si>
    <t>Организовано обучение, повышение квалификации, профессиональная подготовка, стажировка работников ГБУ РО "Центр государственной кадастровой оценки</t>
  </si>
  <si>
    <t>1.3.2.1*</t>
  </si>
  <si>
    <t>1.3.6</t>
  </si>
  <si>
    <t>1.3.6.1</t>
  </si>
  <si>
    <t>Мероприятие (результат) В государственную собственность Рязанской области приобретено имущество, за исключением земельных участков сельскохозяйственного назначения</t>
  </si>
  <si>
    <t>Задача "Приобретение имущества, за исключением земельных участков сельскохозяйственного назначения, в государственную собственность Рязанской области"</t>
  </si>
  <si>
    <t>Отчет о ходе реализации государственной программы Рязанской области 
"Управление государственным имуществом" 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</si>
</sst>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2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/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center"/>
    </xf>
    <xf numFmtId="4" fontId="4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2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A2" sqref="A2:L3"/>
    </sheetView>
  </sheetViews>
  <sheetFormatPr defaultColWidth="9.140625" defaultRowHeight="12.75" x14ac:dyDescent="0.2"/>
  <cols>
    <col min="1" max="1" width="7" style="30" customWidth="1"/>
    <col min="2" max="2" width="77.28515625" style="6" customWidth="1"/>
    <col min="3" max="3" width="11.85546875" style="11" customWidth="1"/>
    <col min="4" max="4" width="14.42578125" style="11" customWidth="1"/>
    <col min="5" max="5" width="14" style="11" customWidth="1"/>
    <col min="6" max="6" width="8.42578125" style="11" customWidth="1"/>
    <col min="7" max="7" width="14.7109375" style="11" customWidth="1"/>
    <col min="8" max="8" width="13.42578125" style="11" customWidth="1"/>
    <col min="9" max="9" width="8.140625" style="11" customWidth="1"/>
    <col min="10" max="10" width="12.42578125" style="11" customWidth="1"/>
    <col min="11" max="11" width="13.7109375" style="11" customWidth="1"/>
    <col min="12" max="12" width="8.5703125" style="11" customWidth="1"/>
    <col min="13" max="16384" width="9.140625" style="11"/>
  </cols>
  <sheetData>
    <row r="1" spans="1:12" ht="48" customHeight="1" x14ac:dyDescent="0.2">
      <c r="A1" s="60" t="s">
        <v>66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5" customHeight="1" x14ac:dyDescent="0.2">
      <c r="A2" s="59" t="s">
        <v>0</v>
      </c>
      <c r="B2" s="58" t="s">
        <v>2</v>
      </c>
      <c r="C2" s="57" t="s">
        <v>3</v>
      </c>
      <c r="D2" s="57" t="s">
        <v>4</v>
      </c>
      <c r="E2" s="57"/>
      <c r="F2" s="57"/>
      <c r="G2" s="61" t="s">
        <v>10</v>
      </c>
      <c r="H2" s="61"/>
      <c r="I2" s="61"/>
      <c r="J2" s="61" t="s">
        <v>11</v>
      </c>
      <c r="K2" s="61"/>
      <c r="L2" s="61"/>
    </row>
    <row r="3" spans="1:12" ht="38.25" x14ac:dyDescent="0.2">
      <c r="A3" s="59"/>
      <c r="B3" s="58"/>
      <c r="C3" s="57"/>
      <c r="D3" s="56" t="s">
        <v>12</v>
      </c>
      <c r="E3" s="56" t="s">
        <v>13</v>
      </c>
      <c r="F3" s="56" t="s">
        <v>1</v>
      </c>
      <c r="G3" s="56" t="s">
        <v>12</v>
      </c>
      <c r="H3" s="56" t="s">
        <v>13</v>
      </c>
      <c r="I3" s="56" t="s">
        <v>1</v>
      </c>
      <c r="J3" s="56" t="s">
        <v>12</v>
      </c>
      <c r="K3" s="56" t="s">
        <v>13</v>
      </c>
      <c r="L3" s="56" t="s">
        <v>1</v>
      </c>
    </row>
    <row r="4" spans="1:12" s="29" customFormat="1" x14ac:dyDescent="0.2">
      <c r="A4" s="24">
        <v>1</v>
      </c>
      <c r="B4" s="25">
        <v>2</v>
      </c>
      <c r="C4" s="26">
        <v>3</v>
      </c>
      <c r="D4" s="26">
        <v>4</v>
      </c>
      <c r="E4" s="26">
        <v>5</v>
      </c>
      <c r="F4" s="26">
        <v>6</v>
      </c>
      <c r="G4" s="27">
        <v>7</v>
      </c>
      <c r="H4" s="27">
        <v>8</v>
      </c>
      <c r="I4" s="27">
        <v>9</v>
      </c>
      <c r="J4" s="28">
        <v>10</v>
      </c>
      <c r="K4" s="28">
        <v>11</v>
      </c>
      <c r="L4" s="28">
        <v>12</v>
      </c>
    </row>
    <row r="5" spans="1:12" ht="20.25" customHeight="1" x14ac:dyDescent="0.2">
      <c r="A5" s="22"/>
      <c r="B5" s="23" t="s">
        <v>15</v>
      </c>
      <c r="C5" s="22" t="s">
        <v>54</v>
      </c>
      <c r="D5" s="1">
        <f>G5</f>
        <v>622289.62600000005</v>
      </c>
      <c r="E5" s="1">
        <f>H5</f>
        <v>567960.07984000002</v>
      </c>
      <c r="F5" s="16">
        <f>E5/D5*100</f>
        <v>91.269411558533676</v>
      </c>
      <c r="G5" s="1">
        <f>G8</f>
        <v>622289.62600000005</v>
      </c>
      <c r="H5" s="1">
        <f>H8</f>
        <v>567960.07984000002</v>
      </c>
      <c r="I5" s="16">
        <f>H5/G5*100</f>
        <v>91.269411558533676</v>
      </c>
      <c r="J5" s="1">
        <v>0</v>
      </c>
      <c r="K5" s="1">
        <v>0</v>
      </c>
      <c r="L5" s="1">
        <v>0</v>
      </c>
    </row>
    <row r="6" spans="1:12" x14ac:dyDescent="0.2">
      <c r="A6" s="8" t="s">
        <v>7</v>
      </c>
      <c r="B6" s="21" t="s">
        <v>5</v>
      </c>
      <c r="C6" s="8"/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</row>
    <row r="7" spans="1:12" x14ac:dyDescent="0.2">
      <c r="A7" s="8" t="s">
        <v>8</v>
      </c>
      <c r="B7" s="21" t="s">
        <v>6</v>
      </c>
      <c r="C7" s="8"/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</row>
    <row r="8" spans="1:12" x14ac:dyDescent="0.2">
      <c r="A8" s="22" t="s">
        <v>9</v>
      </c>
      <c r="B8" s="21" t="s">
        <v>14</v>
      </c>
      <c r="C8" s="8"/>
      <c r="D8" s="1">
        <f>D14</f>
        <v>622289.62600000005</v>
      </c>
      <c r="E8" s="1">
        <f>E14</f>
        <v>567960.07984000002</v>
      </c>
      <c r="F8" s="1">
        <f>E8/D8*100</f>
        <v>91.269411558533676</v>
      </c>
      <c r="G8" s="1">
        <f>G14</f>
        <v>622289.62600000005</v>
      </c>
      <c r="H8" s="1">
        <f>H14</f>
        <v>567960.07984000002</v>
      </c>
      <c r="I8" s="1">
        <f>H8/G8*100</f>
        <v>91.269411558533676</v>
      </c>
      <c r="J8" s="1">
        <v>0</v>
      </c>
      <c r="K8" s="1">
        <v>0</v>
      </c>
      <c r="L8" s="1">
        <v>0</v>
      </c>
    </row>
    <row r="9" spans="1:12" ht="15" customHeight="1" x14ac:dyDescent="0.2">
      <c r="A9" s="20">
        <v>1</v>
      </c>
      <c r="B9" s="9" t="s">
        <v>57</v>
      </c>
      <c r="C9" s="9"/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</row>
    <row r="10" spans="1:12" ht="16.5" customHeight="1" x14ac:dyDescent="0.2">
      <c r="A10" s="8" t="s">
        <v>7</v>
      </c>
      <c r="B10" s="9" t="s">
        <v>55</v>
      </c>
      <c r="C10" s="10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</row>
    <row r="11" spans="1:12" s="6" customFormat="1" ht="17.45" customHeight="1" x14ac:dyDescent="0.2">
      <c r="A11" s="3" t="s">
        <v>16</v>
      </c>
      <c r="B11" s="4" t="s">
        <v>18</v>
      </c>
      <c r="C11" s="5"/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</row>
    <row r="12" spans="1:12" ht="15.75" customHeight="1" x14ac:dyDescent="0.2">
      <c r="A12" s="12" t="s">
        <v>8</v>
      </c>
      <c r="B12" s="13" t="s">
        <v>56</v>
      </c>
      <c r="C12" s="14"/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</row>
    <row r="13" spans="1:12" ht="17.45" customHeight="1" x14ac:dyDescent="0.2">
      <c r="A13" s="7" t="s">
        <v>17</v>
      </c>
      <c r="B13" s="4" t="s">
        <v>18</v>
      </c>
      <c r="C13" s="8"/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</row>
    <row r="14" spans="1:12" ht="27.75" customHeight="1" x14ac:dyDescent="0.2">
      <c r="A14" s="19" t="s">
        <v>9</v>
      </c>
      <c r="B14" s="9" t="s">
        <v>19</v>
      </c>
      <c r="C14" s="15"/>
      <c r="D14" s="1">
        <f t="shared" ref="D14:E16" si="0">G14+J14</f>
        <v>622289.62600000005</v>
      </c>
      <c r="E14" s="1">
        <f t="shared" si="0"/>
        <v>567960.07984000002</v>
      </c>
      <c r="F14" s="1">
        <f>E14/D14*100</f>
        <v>91.269411558533676</v>
      </c>
      <c r="G14" s="1">
        <f>G15+G17+G19+G26+G30+G34</f>
        <v>622289.62600000005</v>
      </c>
      <c r="H14" s="1">
        <f>H15+H17+H19+H26+H30+H34</f>
        <v>567960.07984000002</v>
      </c>
      <c r="I14" s="1">
        <f>H14/G14*100</f>
        <v>91.269411558533676</v>
      </c>
      <c r="J14" s="1">
        <v>0</v>
      </c>
      <c r="K14" s="1">
        <v>0</v>
      </c>
      <c r="L14" s="1">
        <v>0</v>
      </c>
    </row>
    <row r="15" spans="1:12" ht="41.25" customHeight="1" x14ac:dyDescent="0.2">
      <c r="A15" s="17" t="s">
        <v>29</v>
      </c>
      <c r="B15" s="18" t="s">
        <v>20</v>
      </c>
      <c r="C15" s="15"/>
      <c r="D15" s="1">
        <f t="shared" si="0"/>
        <v>498.97012999999998</v>
      </c>
      <c r="E15" s="1">
        <f t="shared" si="0"/>
        <v>457.97012999999998</v>
      </c>
      <c r="F15" s="16">
        <f t="shared" ref="F15:F25" si="1">E15/D15*100</f>
        <v>91.783075271459637</v>
      </c>
      <c r="G15" s="1">
        <f>G16</f>
        <v>498.97012999999998</v>
      </c>
      <c r="H15" s="16">
        <f>H16</f>
        <v>457.97012999999998</v>
      </c>
      <c r="I15" s="16">
        <f>H15/G15*100</f>
        <v>91.783075271459637</v>
      </c>
      <c r="J15" s="1">
        <v>0</v>
      </c>
      <c r="K15" s="1">
        <v>0</v>
      </c>
      <c r="L15" s="1">
        <v>0</v>
      </c>
    </row>
    <row r="16" spans="1:12" s="37" customFormat="1" ht="36" customHeight="1" x14ac:dyDescent="0.2">
      <c r="A16" s="31" t="s">
        <v>30</v>
      </c>
      <c r="B16" s="32" t="s">
        <v>58</v>
      </c>
      <c r="C16" s="33"/>
      <c r="D16" s="34">
        <f t="shared" si="0"/>
        <v>498.97012999999998</v>
      </c>
      <c r="E16" s="34">
        <f t="shared" si="0"/>
        <v>457.97012999999998</v>
      </c>
      <c r="F16" s="35">
        <f t="shared" si="1"/>
        <v>91.783075271459637</v>
      </c>
      <c r="G16" s="34">
        <v>498.97012999999998</v>
      </c>
      <c r="H16" s="34">
        <v>457.97012999999998</v>
      </c>
      <c r="I16" s="34">
        <f>H16/G16*100</f>
        <v>91.783075271459637</v>
      </c>
      <c r="J16" s="36">
        <v>0</v>
      </c>
      <c r="K16" s="36">
        <v>0</v>
      </c>
      <c r="L16" s="36">
        <v>0</v>
      </c>
    </row>
    <row r="17" spans="1:12" s="38" customFormat="1" ht="18" customHeight="1" x14ac:dyDescent="0.2">
      <c r="A17" s="40" t="s">
        <v>31</v>
      </c>
      <c r="B17" s="41" t="s">
        <v>32</v>
      </c>
      <c r="C17" s="42"/>
      <c r="D17" s="43">
        <f>G17</f>
        <v>78755.58</v>
      </c>
      <c r="E17" s="43">
        <f>H17</f>
        <v>47492.76513</v>
      </c>
      <c r="F17" s="43">
        <f t="shared" si="1"/>
        <v>60.304000211794516</v>
      </c>
      <c r="G17" s="43">
        <f>G18</f>
        <v>78755.58</v>
      </c>
      <c r="H17" s="43">
        <f>H18</f>
        <v>47492.76513</v>
      </c>
      <c r="I17" s="43">
        <f t="shared" ref="I17:I25" si="2">H17/G17*100</f>
        <v>60.304000211794516</v>
      </c>
      <c r="J17" s="44">
        <v>0</v>
      </c>
      <c r="K17" s="44">
        <v>0</v>
      </c>
      <c r="L17" s="44">
        <v>0</v>
      </c>
    </row>
    <row r="18" spans="1:12" s="38" customFormat="1" ht="21.75" customHeight="1" x14ac:dyDescent="0.2">
      <c r="A18" s="40" t="s">
        <v>61</v>
      </c>
      <c r="B18" s="45" t="s">
        <v>21</v>
      </c>
      <c r="C18" s="42"/>
      <c r="D18" s="44">
        <f>G18</f>
        <v>78755.58</v>
      </c>
      <c r="E18" s="44">
        <f>H18</f>
        <v>47492.76513</v>
      </c>
      <c r="F18" s="44">
        <f t="shared" si="1"/>
        <v>60.304000211794516</v>
      </c>
      <c r="G18" s="44">
        <v>78755.58</v>
      </c>
      <c r="H18" s="44">
        <v>47492.76513</v>
      </c>
      <c r="I18" s="44">
        <f t="shared" si="2"/>
        <v>60.304000211794516</v>
      </c>
      <c r="J18" s="44">
        <v>0</v>
      </c>
      <c r="K18" s="44">
        <v>0</v>
      </c>
      <c r="L18" s="44">
        <v>0</v>
      </c>
    </row>
    <row r="19" spans="1:12" s="38" customFormat="1" ht="25.5" x14ac:dyDescent="0.2">
      <c r="A19" s="40" t="s">
        <v>33</v>
      </c>
      <c r="B19" s="46" t="s">
        <v>34</v>
      </c>
      <c r="C19" s="42"/>
      <c r="D19" s="43">
        <f>D20+D21+D22+D23+D24+D25</f>
        <v>5347.08</v>
      </c>
      <c r="E19" s="43">
        <f>E20+E21+E22+E23+E24+E25</f>
        <v>4865.1824000000006</v>
      </c>
      <c r="F19" s="43">
        <f t="shared" si="1"/>
        <v>90.987649333842029</v>
      </c>
      <c r="G19" s="43">
        <f>G20+G21+G22+G23+G24+G25</f>
        <v>5347.08</v>
      </c>
      <c r="H19" s="43">
        <f>H20+H21+H22+H23+H24+H25</f>
        <v>4865.1824000000006</v>
      </c>
      <c r="I19" s="43">
        <f t="shared" si="2"/>
        <v>90.987649333842029</v>
      </c>
      <c r="J19" s="44">
        <v>0</v>
      </c>
      <c r="K19" s="44">
        <v>0</v>
      </c>
      <c r="L19" s="44">
        <v>0</v>
      </c>
    </row>
    <row r="20" spans="1:12" s="38" customFormat="1" ht="25.5" x14ac:dyDescent="0.2">
      <c r="A20" s="40" t="s">
        <v>35</v>
      </c>
      <c r="B20" s="45" t="s">
        <v>22</v>
      </c>
      <c r="C20" s="42"/>
      <c r="D20" s="44">
        <f t="shared" ref="D20:E25" si="3">G20+J20</f>
        <v>196.9</v>
      </c>
      <c r="E20" s="44">
        <f t="shared" si="3"/>
        <v>196.9</v>
      </c>
      <c r="F20" s="44">
        <f t="shared" si="1"/>
        <v>100</v>
      </c>
      <c r="G20" s="44">
        <v>196.9</v>
      </c>
      <c r="H20" s="44">
        <v>196.9</v>
      </c>
      <c r="I20" s="44">
        <f t="shared" si="2"/>
        <v>100</v>
      </c>
      <c r="J20" s="44">
        <v>0</v>
      </c>
      <c r="K20" s="44">
        <v>0</v>
      </c>
      <c r="L20" s="44">
        <v>0</v>
      </c>
    </row>
    <row r="21" spans="1:12" s="38" customFormat="1" ht="32.25" customHeight="1" x14ac:dyDescent="0.2">
      <c r="A21" s="40" t="s">
        <v>36</v>
      </c>
      <c r="B21" s="45" t="s">
        <v>23</v>
      </c>
      <c r="C21" s="42"/>
      <c r="D21" s="44">
        <f t="shared" si="3"/>
        <v>389.16</v>
      </c>
      <c r="E21" s="44">
        <f t="shared" si="3"/>
        <v>356.16</v>
      </c>
      <c r="F21" s="44">
        <f t="shared" si="1"/>
        <v>91.520197348134445</v>
      </c>
      <c r="G21" s="44">
        <v>389.16</v>
      </c>
      <c r="H21" s="44">
        <v>356.16</v>
      </c>
      <c r="I21" s="44">
        <f t="shared" si="2"/>
        <v>91.520197348134445</v>
      </c>
      <c r="J21" s="44">
        <v>0</v>
      </c>
      <c r="K21" s="44">
        <v>0</v>
      </c>
      <c r="L21" s="44">
        <v>0</v>
      </c>
    </row>
    <row r="22" spans="1:12" s="38" customFormat="1" ht="18" customHeight="1" x14ac:dyDescent="0.2">
      <c r="A22" s="40" t="s">
        <v>37</v>
      </c>
      <c r="B22" s="45" t="s">
        <v>24</v>
      </c>
      <c r="C22" s="42"/>
      <c r="D22" s="44">
        <f t="shared" si="3"/>
        <v>2791.4</v>
      </c>
      <c r="E22" s="44">
        <f t="shared" si="3"/>
        <v>2791.4</v>
      </c>
      <c r="F22" s="44">
        <f t="shared" si="1"/>
        <v>100</v>
      </c>
      <c r="G22" s="44">
        <v>2791.4</v>
      </c>
      <c r="H22" s="44">
        <v>2791.4</v>
      </c>
      <c r="I22" s="44">
        <f t="shared" si="2"/>
        <v>100</v>
      </c>
      <c r="J22" s="44">
        <v>0</v>
      </c>
      <c r="K22" s="44">
        <v>0</v>
      </c>
      <c r="L22" s="44">
        <v>0</v>
      </c>
    </row>
    <row r="23" spans="1:12" s="38" customFormat="1" ht="25.5" x14ac:dyDescent="0.2">
      <c r="A23" s="40" t="s">
        <v>38</v>
      </c>
      <c r="B23" s="45" t="s">
        <v>25</v>
      </c>
      <c r="C23" s="42"/>
      <c r="D23" s="44">
        <f t="shared" si="3"/>
        <v>1400</v>
      </c>
      <c r="E23" s="44">
        <f t="shared" si="3"/>
        <v>1400</v>
      </c>
      <c r="F23" s="44">
        <f t="shared" si="1"/>
        <v>100</v>
      </c>
      <c r="G23" s="44">
        <v>1400</v>
      </c>
      <c r="H23" s="44">
        <v>1400</v>
      </c>
      <c r="I23" s="44">
        <f t="shared" si="2"/>
        <v>100</v>
      </c>
      <c r="J23" s="44">
        <v>0</v>
      </c>
      <c r="K23" s="44">
        <v>0</v>
      </c>
      <c r="L23" s="44">
        <v>0</v>
      </c>
    </row>
    <row r="24" spans="1:12" s="38" customFormat="1" ht="25.5" x14ac:dyDescent="0.2">
      <c r="A24" s="40" t="s">
        <v>39</v>
      </c>
      <c r="B24" s="45" t="s">
        <v>26</v>
      </c>
      <c r="C24" s="42"/>
      <c r="D24" s="44">
        <f t="shared" si="3"/>
        <v>45</v>
      </c>
      <c r="E24" s="44">
        <f t="shared" si="3"/>
        <v>43.3</v>
      </c>
      <c r="F24" s="44">
        <f t="shared" si="1"/>
        <v>96.222222222222214</v>
      </c>
      <c r="G24" s="44">
        <v>45</v>
      </c>
      <c r="H24" s="44">
        <v>43.3</v>
      </c>
      <c r="I24" s="44">
        <f t="shared" si="2"/>
        <v>96.222222222222214</v>
      </c>
      <c r="J24" s="44">
        <v>0</v>
      </c>
      <c r="K24" s="44">
        <v>0</v>
      </c>
      <c r="L24" s="44">
        <v>0</v>
      </c>
    </row>
    <row r="25" spans="1:12" s="38" customFormat="1" ht="25.5" x14ac:dyDescent="0.2">
      <c r="A25" s="40" t="s">
        <v>40</v>
      </c>
      <c r="B25" s="45" t="s">
        <v>59</v>
      </c>
      <c r="C25" s="42"/>
      <c r="D25" s="44">
        <f t="shared" si="3"/>
        <v>524.62</v>
      </c>
      <c r="E25" s="44">
        <f t="shared" si="3"/>
        <v>77.422399999999996</v>
      </c>
      <c r="F25" s="44">
        <f t="shared" si="1"/>
        <v>14.757805649803664</v>
      </c>
      <c r="G25" s="44">
        <v>524.62</v>
      </c>
      <c r="H25" s="44">
        <v>77.422399999999996</v>
      </c>
      <c r="I25" s="44">
        <f t="shared" si="2"/>
        <v>14.757805649803664</v>
      </c>
      <c r="J25" s="44">
        <v>0</v>
      </c>
      <c r="K25" s="44">
        <v>0</v>
      </c>
      <c r="L25" s="44">
        <v>0</v>
      </c>
    </row>
    <row r="26" spans="1:12" s="38" customFormat="1" ht="25.5" x14ac:dyDescent="0.2">
      <c r="A26" s="40" t="s">
        <v>41</v>
      </c>
      <c r="B26" s="46" t="s">
        <v>42</v>
      </c>
      <c r="C26" s="42"/>
      <c r="D26" s="43">
        <f>D27+D28+D29</f>
        <v>59041.22178</v>
      </c>
      <c r="E26" s="43">
        <f>E27+E28+E29</f>
        <v>58162.12</v>
      </c>
      <c r="F26" s="43">
        <f>E26/D26*100</f>
        <v>98.511037282941544</v>
      </c>
      <c r="G26" s="43">
        <f>G27+G28+G29</f>
        <v>59041.22178</v>
      </c>
      <c r="H26" s="43">
        <f>H27+H28+H29</f>
        <v>58162.12</v>
      </c>
      <c r="I26" s="43">
        <f>H26/G26*100</f>
        <v>98.511037282941544</v>
      </c>
      <c r="J26" s="43">
        <v>0</v>
      </c>
      <c r="K26" s="43">
        <v>0</v>
      </c>
      <c r="L26" s="43">
        <v>0</v>
      </c>
    </row>
    <row r="27" spans="1:12" s="38" customFormat="1" ht="25.5" x14ac:dyDescent="0.2">
      <c r="A27" s="40" t="s">
        <v>43</v>
      </c>
      <c r="B27" s="45" t="s">
        <v>27</v>
      </c>
      <c r="C27" s="42"/>
      <c r="D27" s="44">
        <f t="shared" ref="D27:E29" si="4">G27+J27</f>
        <v>57683.421779999997</v>
      </c>
      <c r="E27" s="44">
        <f t="shared" si="4"/>
        <v>57683.42</v>
      </c>
      <c r="F27" s="44">
        <f t="shared" ref="F27:F29" si="5">E27/D27*100</f>
        <v>99.999996914191385</v>
      </c>
      <c r="G27" s="44">
        <v>57683.421779999997</v>
      </c>
      <c r="H27" s="44">
        <v>57683.42</v>
      </c>
      <c r="I27" s="44">
        <f t="shared" ref="I27:I29" si="6">H27/G27*100</f>
        <v>99.999996914191385</v>
      </c>
      <c r="J27" s="44">
        <v>0</v>
      </c>
      <c r="K27" s="44">
        <v>0</v>
      </c>
      <c r="L27" s="44">
        <v>0</v>
      </c>
    </row>
    <row r="28" spans="1:12" s="38" customFormat="1" ht="25.5" x14ac:dyDescent="0.2">
      <c r="A28" s="40" t="s">
        <v>44</v>
      </c>
      <c r="B28" s="45" t="s">
        <v>60</v>
      </c>
      <c r="C28" s="42"/>
      <c r="D28" s="44">
        <f t="shared" si="4"/>
        <v>76.8</v>
      </c>
      <c r="E28" s="44">
        <f t="shared" si="4"/>
        <v>76.8</v>
      </c>
      <c r="F28" s="44">
        <f t="shared" si="5"/>
        <v>100</v>
      </c>
      <c r="G28" s="44">
        <v>76.8</v>
      </c>
      <c r="H28" s="44">
        <v>76.8</v>
      </c>
      <c r="I28" s="44">
        <f t="shared" si="6"/>
        <v>100</v>
      </c>
      <c r="J28" s="44">
        <v>0</v>
      </c>
      <c r="K28" s="44">
        <v>0</v>
      </c>
      <c r="L28" s="44">
        <v>0</v>
      </c>
    </row>
    <row r="29" spans="1:12" s="38" customFormat="1" ht="42.75" customHeight="1" x14ac:dyDescent="0.2">
      <c r="A29" s="40" t="s">
        <v>45</v>
      </c>
      <c r="B29" s="45" t="s">
        <v>28</v>
      </c>
      <c r="C29" s="42"/>
      <c r="D29" s="44">
        <f t="shared" si="4"/>
        <v>1281</v>
      </c>
      <c r="E29" s="44">
        <f t="shared" si="4"/>
        <v>401.9</v>
      </c>
      <c r="F29" s="44">
        <f t="shared" si="5"/>
        <v>31.373926619828257</v>
      </c>
      <c r="G29" s="44">
        <v>1281</v>
      </c>
      <c r="H29" s="44">
        <v>401.9</v>
      </c>
      <c r="I29" s="44">
        <f t="shared" si="6"/>
        <v>31.373926619828257</v>
      </c>
      <c r="J29" s="44">
        <v>0</v>
      </c>
      <c r="K29" s="44">
        <v>0</v>
      </c>
      <c r="L29" s="44">
        <v>0</v>
      </c>
    </row>
    <row r="30" spans="1:12" s="38" customFormat="1" ht="25.5" x14ac:dyDescent="0.2">
      <c r="A30" s="40" t="s">
        <v>46</v>
      </c>
      <c r="B30" s="46" t="s">
        <v>47</v>
      </c>
      <c r="C30" s="42"/>
      <c r="D30" s="43">
        <f>D31+D32+D33</f>
        <v>316346.77409000002</v>
      </c>
      <c r="E30" s="43">
        <f>E31+E32+E33</f>
        <v>301863.04217999999</v>
      </c>
      <c r="F30" s="43">
        <f>E30/D30*100</f>
        <v>95.421564847100527</v>
      </c>
      <c r="G30" s="43">
        <f>G31+G32+G33</f>
        <v>316346.77409000002</v>
      </c>
      <c r="H30" s="43">
        <f>H31+H32+H33</f>
        <v>301863.04217999999</v>
      </c>
      <c r="I30" s="43">
        <f>H30/G30*100</f>
        <v>95.421564847100527</v>
      </c>
      <c r="J30" s="44">
        <v>0</v>
      </c>
      <c r="K30" s="44">
        <v>0</v>
      </c>
      <c r="L30" s="44">
        <v>0</v>
      </c>
    </row>
    <row r="31" spans="1:12" s="38" customFormat="1" ht="18.75" customHeight="1" x14ac:dyDescent="0.2">
      <c r="A31" s="40" t="s">
        <v>48</v>
      </c>
      <c r="B31" s="45" t="s">
        <v>51</v>
      </c>
      <c r="C31" s="42"/>
      <c r="D31" s="44">
        <f t="shared" ref="D31:E33" si="7">G31+J31</f>
        <v>71430.995729999995</v>
      </c>
      <c r="E31" s="44">
        <f t="shared" si="7"/>
        <v>71352.770220000006</v>
      </c>
      <c r="F31" s="44">
        <f t="shared" ref="F31:F35" si="8">E31/D31*100</f>
        <v>99.890488002861289</v>
      </c>
      <c r="G31" s="44">
        <v>71430.995729999995</v>
      </c>
      <c r="H31" s="44">
        <v>71352.770220000006</v>
      </c>
      <c r="I31" s="44">
        <f t="shared" ref="I31:I35" si="9">H31/G31*100</f>
        <v>99.890488002861289</v>
      </c>
      <c r="J31" s="44">
        <v>0</v>
      </c>
      <c r="K31" s="44">
        <v>0</v>
      </c>
      <c r="L31" s="44">
        <v>0</v>
      </c>
    </row>
    <row r="32" spans="1:12" s="38" customFormat="1" ht="25.5" x14ac:dyDescent="0.2">
      <c r="A32" s="40" t="s">
        <v>49</v>
      </c>
      <c r="B32" s="45" t="s">
        <v>52</v>
      </c>
      <c r="C32" s="42"/>
      <c r="D32" s="44">
        <f t="shared" si="7"/>
        <v>64992.978510000001</v>
      </c>
      <c r="E32" s="44">
        <f t="shared" si="7"/>
        <v>64619.909930000002</v>
      </c>
      <c r="F32" s="44">
        <f t="shared" si="8"/>
        <v>99.425986331827218</v>
      </c>
      <c r="G32" s="44">
        <v>64992.978510000001</v>
      </c>
      <c r="H32" s="44">
        <v>64619.909930000002</v>
      </c>
      <c r="I32" s="44">
        <f t="shared" si="9"/>
        <v>99.425986331827218</v>
      </c>
      <c r="J32" s="44">
        <v>0</v>
      </c>
      <c r="K32" s="44">
        <v>0</v>
      </c>
      <c r="L32" s="44">
        <v>0</v>
      </c>
    </row>
    <row r="33" spans="1:12" s="38" customFormat="1" ht="28.5" customHeight="1" x14ac:dyDescent="0.2">
      <c r="A33" s="40" t="s">
        <v>50</v>
      </c>
      <c r="B33" s="45" t="s">
        <v>53</v>
      </c>
      <c r="C33" s="42"/>
      <c r="D33" s="44">
        <f t="shared" si="7"/>
        <v>179922.79985000001</v>
      </c>
      <c r="E33" s="44">
        <f t="shared" si="7"/>
        <v>165890.36202999999</v>
      </c>
      <c r="F33" s="44">
        <f t="shared" si="8"/>
        <v>92.200856238509658</v>
      </c>
      <c r="G33" s="44">
        <v>179922.79985000001</v>
      </c>
      <c r="H33" s="44">
        <v>165890.36202999999</v>
      </c>
      <c r="I33" s="44">
        <f t="shared" si="9"/>
        <v>92.200856238509658</v>
      </c>
      <c r="J33" s="44">
        <v>0</v>
      </c>
      <c r="K33" s="44">
        <v>0</v>
      </c>
      <c r="L33" s="44">
        <v>0</v>
      </c>
    </row>
    <row r="34" spans="1:12" s="39" customFormat="1" ht="30.2" customHeight="1" x14ac:dyDescent="0.2">
      <c r="A34" s="47" t="s">
        <v>62</v>
      </c>
      <c r="B34" s="48" t="s">
        <v>65</v>
      </c>
      <c r="C34" s="49"/>
      <c r="D34" s="50">
        <f>D35</f>
        <v>162300</v>
      </c>
      <c r="E34" s="50">
        <f>E35</f>
        <v>155119</v>
      </c>
      <c r="F34" s="51">
        <f t="shared" si="8"/>
        <v>95.575477510782505</v>
      </c>
      <c r="G34" s="50">
        <f>G35</f>
        <v>162300</v>
      </c>
      <c r="H34" s="50">
        <f>H35</f>
        <v>155119</v>
      </c>
      <c r="I34" s="51">
        <f t="shared" si="9"/>
        <v>95.575477510782505</v>
      </c>
      <c r="J34" s="51">
        <v>0</v>
      </c>
      <c r="K34" s="51">
        <v>0</v>
      </c>
      <c r="L34" s="51">
        <v>0</v>
      </c>
    </row>
    <row r="35" spans="1:12" s="39" customFormat="1" ht="38.25" x14ac:dyDescent="0.2">
      <c r="A35" s="54" t="s">
        <v>63</v>
      </c>
      <c r="B35" s="55" t="s">
        <v>64</v>
      </c>
      <c r="C35" s="54"/>
      <c r="D35" s="52">
        <v>162300</v>
      </c>
      <c r="E35" s="52">
        <v>155119</v>
      </c>
      <c r="F35" s="53">
        <f t="shared" si="8"/>
        <v>95.575477510782505</v>
      </c>
      <c r="G35" s="52">
        <v>162300</v>
      </c>
      <c r="H35" s="52">
        <v>155119</v>
      </c>
      <c r="I35" s="53">
        <f t="shared" si="9"/>
        <v>95.575477510782505</v>
      </c>
      <c r="J35" s="51">
        <v>0</v>
      </c>
      <c r="K35" s="51">
        <v>0</v>
      </c>
      <c r="L35" s="51">
        <v>0</v>
      </c>
    </row>
  </sheetData>
  <autoFilter ref="A4:L35"/>
  <mergeCells count="7">
    <mergeCell ref="G2:I2"/>
    <mergeCell ref="J2:L2"/>
    <mergeCell ref="A1:L1"/>
    <mergeCell ref="D2:F2"/>
    <mergeCell ref="C2:C3"/>
    <mergeCell ref="B2:B3"/>
    <mergeCell ref="A2:A3"/>
  </mergeCells>
  <pageMargins left="0.25" right="0.25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2025-04-15T13:07:08Z</cp:lastPrinted>
  <dcterms:created xsi:type="dcterms:W3CDTF">2024-03-26T11:06:01Z</dcterms:created>
  <dcterms:modified xsi:type="dcterms:W3CDTF">2025-04-15T13:07:21Z</dcterms:modified>
</cp:coreProperties>
</file>